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<sst xmlns="http://schemas.openxmlformats.org/spreadsheetml/2006/main" count="44" uniqueCount="42">
  <si>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д.16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</si>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</sst>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855468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4760.1200000000008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4539.0200000000004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221.1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2646544.83</v>
      </c>
      <c r="F10" s="7">
        <f>SUM(F11:F15)</f>
        <v>2508750.08</v>
      </c>
      <c r="G10" s="7">
        <f>SUM(G11:G15)</f>
        <v>890784.91999999993</v>
      </c>
    </row>
    <row r="11" spans="1:8" ht="15.75" x14ac:dyDescent="0.25">
      <c r="A11" s="33" t="s">
        <v>11</v>
      </c>
      <c r="B11" s="34"/>
      <c r="C11" s="34"/>
      <c r="D11" s="35"/>
      <c r="E11" s="8">
        <v>1232458.05</v>
      </c>
      <c r="F11" s="8">
        <v>1118943.57</v>
      </c>
      <c r="G11" s="9">
        <v>446181.82</v>
      </c>
    </row>
    <row r="12" spans="1:8" ht="15.75" x14ac:dyDescent="0.25">
      <c r="A12" s="33" t="s">
        <v>12</v>
      </c>
      <c r="B12" s="34"/>
      <c r="C12" s="34"/>
      <c r="D12" s="35"/>
      <c r="E12" s="8">
        <v>0</v>
      </c>
      <c r="F12" s="8">
        <v>0</v>
      </c>
      <c r="G12" s="9">
        <v>0</v>
      </c>
    </row>
    <row r="13" spans="1:8" ht="15.75" x14ac:dyDescent="0.25">
      <c r="A13" s="33" t="s">
        <v>13</v>
      </c>
      <c r="B13" s="34"/>
      <c r="C13" s="34"/>
      <c r="D13" s="35"/>
      <c r="E13" s="8">
        <v>254888.05</v>
      </c>
      <c r="F13" s="8">
        <v>248312.78</v>
      </c>
      <c r="G13" s="9">
        <v>83065.03</v>
      </c>
    </row>
    <row r="14" spans="1:8" ht="15.75" x14ac:dyDescent="0.25">
      <c r="A14" s="33" t="s">
        <v>14</v>
      </c>
      <c r="B14" s="34"/>
      <c r="C14" s="34"/>
      <c r="D14" s="35"/>
      <c r="E14" s="8">
        <v>466652.46</v>
      </c>
      <c r="F14" s="8">
        <v>456286.04</v>
      </c>
      <c r="G14" s="9">
        <v>138312.22</v>
      </c>
    </row>
    <row r="15" spans="1:8" ht="15.75" x14ac:dyDescent="0.25">
      <c r="A15" s="47" t="s">
        <v>15</v>
      </c>
      <c r="B15" s="47"/>
      <c r="C15" s="47"/>
      <c r="D15" s="47"/>
      <c r="E15" s="8">
        <v>692546.27</v>
      </c>
      <c r="F15" s="8">
        <v>685207.69</v>
      </c>
      <c r="G15" s="9">
        <v>223225.85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1218106.4599999997</v>
      </c>
      <c r="F16" s="7">
        <f t="shared" ref="F16:G16" si="0">F17+F21+F22+F23</f>
        <v>1201177.67</v>
      </c>
      <c r="G16" s="7">
        <f t="shared" si="0"/>
        <v>281704.39</v>
      </c>
    </row>
    <row r="17" spans="1:10" ht="30" customHeight="1" x14ac:dyDescent="0.25">
      <c r="A17" s="51" t="s">
        <v>30</v>
      </c>
      <c r="B17" s="52"/>
      <c r="C17" s="52"/>
      <c r="D17" s="53"/>
      <c r="E17" s="8">
        <v>1158195.3799999999</v>
      </c>
      <c r="F17" s="8">
        <v>1143768.76</v>
      </c>
      <c r="G17" s="9">
        <v>271716.02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31</v>
      </c>
      <c r="B21" s="34"/>
      <c r="C21" s="34"/>
      <c r="D21" s="35"/>
      <c r="E21" s="8">
        <v>1634.4</v>
      </c>
      <c r="F21" s="8">
        <v>1606.45</v>
      </c>
      <c r="G21" s="9">
        <v>305.67</v>
      </c>
    </row>
    <row r="22" spans="1:10" ht="15.75" x14ac:dyDescent="0.25">
      <c r="A22" s="33" t="s">
        <v>32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33</v>
      </c>
      <c r="B23" s="34"/>
      <c r="C23" s="34"/>
      <c r="D23" s="35"/>
      <c r="E23" s="8">
        <v>58276.68</v>
      </c>
      <c r="F23" s="8">
        <v>55802.46</v>
      </c>
      <c r="G23" s="9">
        <v>9682.7000000000007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4656.96</v>
      </c>
      <c r="F25" s="8">
        <v>4826.57</v>
      </c>
      <c r="G25" s="9">
        <v>621.79999999999995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286365.31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6">
        <v>80291.44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6">
        <f>188855.09+33957.9</f>
        <v>222812.99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71493.99+135223.08+113607.6</f>
        <v>320324.67000000004</v>
      </c>
    </row>
    <row r="32" spans="1:10" ht="15.75" x14ac:dyDescent="0.25">
      <c r="A32" s="63" t="s">
        <v>37</v>
      </c>
      <c r="B32" s="64"/>
      <c r="C32" s="64"/>
      <c r="D32" s="64"/>
      <c r="E32" s="65"/>
      <c r="F32" s="14">
        <f>F29+F30+F31</f>
        <v>623429.10000000009</v>
      </c>
    </row>
    <row r="33" spans="1:8" ht="15.75" x14ac:dyDescent="0.25">
      <c r="A33" s="63" t="s">
        <v>27</v>
      </c>
      <c r="B33" s="64"/>
      <c r="C33" s="64"/>
      <c r="D33" s="64"/>
      <c r="E33" s="65"/>
      <c r="F33" s="14">
        <f>SUM(F34:F35)</f>
        <v>186672.45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85653.42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101019.03</v>
      </c>
    </row>
    <row r="36" spans="1:8" ht="15.75" x14ac:dyDescent="0.25">
      <c r="A36" s="54" t="s">
        <v>38</v>
      </c>
      <c r="B36" s="54"/>
      <c r="C36" s="54"/>
      <c r="D36" s="54"/>
      <c r="E36" s="54"/>
      <c r="F36" s="14">
        <f>F32+F33</f>
        <v>810101.55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1158195.3799999999</v>
      </c>
    </row>
    <row r="38" spans="1:8" ht="15.75" x14ac:dyDescent="0.25">
      <c r="A38" s="56" t="s">
        <v>39</v>
      </c>
      <c r="B38" s="56"/>
      <c r="C38" s="56"/>
      <c r="D38" s="56"/>
      <c r="E38" s="56"/>
      <c r="F38" s="14">
        <f>F17</f>
        <v>1143768.76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634459.1399999999</v>
      </c>
      <c r="H39" s="10"/>
    </row>
    <row r="41" spans="1:8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2013-09-09T05:20:08Z</cp:lastPrinted>
  <dcterms:created xsi:type="dcterms:W3CDTF">2013-05-24T06:51:20Z</dcterms:created>
  <dcterms:modified xsi:type="dcterms:W3CDTF">2019-03-12T11:21:41Z</dcterms:modified>
</cp:coreProperties>
</file>